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anl\Dropbox\KLF7 Irene Mattia source data\RE_REVISION EMBO REP AGOSTO 25\source data Arboit et al\Nuovi source data\Figure 1\1D\"/>
    </mc:Choice>
  </mc:AlternateContent>
  <xr:revisionPtr revIDLastSave="0" documentId="13_ncr:1_{F5D4D779-ED82-4C5C-BD4A-6AE1DB3B3674}" xr6:coauthVersionLast="47" xr6:coauthVersionMax="47" xr10:uidLastSave="{00000000-0000-0000-0000-000000000000}"/>
  <bookViews>
    <workbookView xWindow="-108" yWindow="-108" windowWidth="23256" windowHeight="12576" xr2:uid="{44F3E1A9-B91E-5049-A7AE-7F81DFB4A3A8}"/>
  </bookViews>
  <sheets>
    <sheet name="Fig. 1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1" l="1"/>
  <c r="C13" i="1"/>
  <c r="C12" i="1"/>
  <c r="D12" i="1" s="1"/>
  <c r="C11" i="1"/>
  <c r="C10" i="1"/>
  <c r="C9" i="1"/>
  <c r="C8" i="1"/>
  <c r="C7" i="1"/>
  <c r="C6" i="1"/>
  <c r="C5" i="1"/>
  <c r="C4" i="1"/>
  <c r="D4" i="1" s="1"/>
  <c r="D7" i="1" l="1"/>
</calcChain>
</file>

<file path=xl/sharedStrings.xml><?xml version="1.0" encoding="utf-8"?>
<sst xmlns="http://schemas.openxmlformats.org/spreadsheetml/2006/main" count="27" uniqueCount="14">
  <si>
    <t>Exp</t>
  </si>
  <si>
    <t>Cocktail</t>
  </si>
  <si>
    <t>Reprogramming success rate (%)</t>
  </si>
  <si>
    <t>Average success rate</t>
  </si>
  <si>
    <t>Exp1</t>
  </si>
  <si>
    <t>OSKM</t>
  </si>
  <si>
    <t>Exp2</t>
  </si>
  <si>
    <t>Exp3</t>
  </si>
  <si>
    <t xml:space="preserve">Exp1 </t>
  </si>
  <si>
    <t>OSK7M</t>
  </si>
  <si>
    <t>Exp4</t>
  </si>
  <si>
    <t>Exp5</t>
  </si>
  <si>
    <t>OSNL</t>
  </si>
  <si>
    <t>Fig. 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</si>
</sst>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8857F-1FC1-9442-8BCC-5A4EBADB1B17}">
  <dimension ref="A1:D14"/>
  <sheetViews>
    <sheetView tabSelected="1" workbookViewId="0">
      <selection activeCell="B20" sqref="B20"/>
    </sheetView>
  </sheetViews>
  <sheetFormatPr defaultColWidth="11.19921875" defaultRowHeight="15.6" x14ac:dyDescent="0.3"/>
  <cols>
    <col min="2" max="2" width="12.5" customWidth="1"/>
    <col min="3" max="3" width="28.796875" bestFit="1" customWidth="1"/>
    <col min="4" max="4" width="24.796875" bestFit="1" customWidth="1"/>
  </cols>
  <sheetData>
    <row r="1" spans="1:4" x14ac:dyDescent="0.3">
      <c r="A1" t="s">
        <v>13</v>
      </c>
    </row>
    <row r="2" spans="1:4" x14ac:dyDescent="0.3">
      <c r="A2" s="9"/>
      <c r="B2" s="9"/>
      <c r="C2" s="9"/>
      <c r="D2" s="9"/>
    </row>
    <row r="3" spans="1:4" x14ac:dyDescent="0.3">
      <c r="A3" s="1" t="s">
        <v>0</v>
      </c>
      <c r="B3" s="2" t="s">
        <v>1</v>
      </c>
      <c r="C3" s="2" t="s">
        <v>2</v>
      </c>
      <c r="D3" s="3" t="s">
        <v>3</v>
      </c>
    </row>
    <row r="4" spans="1:4" x14ac:dyDescent="0.3">
      <c r="A4" s="4" t="s">
        <v>4</v>
      </c>
      <c r="B4" t="s">
        <v>5</v>
      </c>
      <c r="C4">
        <f>5/5*100</f>
        <v>100</v>
      </c>
      <c r="D4" s="5">
        <f>SUM(C4:C6)/300*100</f>
        <v>86.666666666666671</v>
      </c>
    </row>
    <row r="5" spans="1:4" x14ac:dyDescent="0.3">
      <c r="A5" s="4" t="s">
        <v>6</v>
      </c>
      <c r="B5" t="s">
        <v>5</v>
      </c>
      <c r="C5">
        <f>4/5*100</f>
        <v>80</v>
      </c>
      <c r="D5" s="5"/>
    </row>
    <row r="6" spans="1:4" x14ac:dyDescent="0.3">
      <c r="A6" s="4" t="s">
        <v>7</v>
      </c>
      <c r="B6" t="s">
        <v>5</v>
      </c>
      <c r="C6">
        <f>4/5*100</f>
        <v>80</v>
      </c>
      <c r="D6" s="5"/>
    </row>
    <row r="7" spans="1:4" x14ac:dyDescent="0.3">
      <c r="A7" s="4" t="s">
        <v>8</v>
      </c>
      <c r="B7" t="s">
        <v>9</v>
      </c>
      <c r="C7">
        <f>5/5*100</f>
        <v>100</v>
      </c>
      <c r="D7" s="5">
        <f>SUM(C7:C11)/500*100</f>
        <v>96</v>
      </c>
    </row>
    <row r="8" spans="1:4" x14ac:dyDescent="0.3">
      <c r="A8" s="4" t="s">
        <v>6</v>
      </c>
      <c r="B8" t="s">
        <v>9</v>
      </c>
      <c r="C8">
        <f>5/5*100</f>
        <v>100</v>
      </c>
      <c r="D8" s="5"/>
    </row>
    <row r="9" spans="1:4" x14ac:dyDescent="0.3">
      <c r="A9" s="4" t="s">
        <v>7</v>
      </c>
      <c r="B9" t="s">
        <v>9</v>
      </c>
      <c r="C9">
        <f>5/5*100</f>
        <v>100</v>
      </c>
      <c r="D9" s="5"/>
    </row>
    <row r="10" spans="1:4" x14ac:dyDescent="0.3">
      <c r="A10" s="4" t="s">
        <v>10</v>
      </c>
      <c r="B10" t="s">
        <v>9</v>
      </c>
      <c r="C10">
        <f>5/5*100</f>
        <v>100</v>
      </c>
      <c r="D10" s="5"/>
    </row>
    <row r="11" spans="1:4" x14ac:dyDescent="0.3">
      <c r="A11" s="4" t="s">
        <v>11</v>
      </c>
      <c r="B11" t="s">
        <v>9</v>
      </c>
      <c r="C11">
        <f>4/5*100</f>
        <v>80</v>
      </c>
      <c r="D11" s="5"/>
    </row>
    <row r="12" spans="1:4" x14ac:dyDescent="0.3">
      <c r="A12" s="4" t="s">
        <v>4</v>
      </c>
      <c r="B12" t="s">
        <v>12</v>
      </c>
      <c r="C12">
        <f>2/5*100</f>
        <v>40</v>
      </c>
      <c r="D12" s="5">
        <f>SUM(C12:C14)/300*100</f>
        <v>40</v>
      </c>
    </row>
    <row r="13" spans="1:4" x14ac:dyDescent="0.3">
      <c r="A13" s="4" t="s">
        <v>6</v>
      </c>
      <c r="B13" t="s">
        <v>12</v>
      </c>
      <c r="C13">
        <f>2/5*100</f>
        <v>40</v>
      </c>
      <c r="D13" s="5"/>
    </row>
    <row r="14" spans="1:4" x14ac:dyDescent="0.3">
      <c r="A14" s="6" t="s">
        <v>7</v>
      </c>
      <c r="B14" s="7" t="s">
        <v>12</v>
      </c>
      <c r="C14" s="7">
        <f>2/5*100</f>
        <v>40</v>
      </c>
      <c r="D14" s="8"/>
    </row>
  </sheetData>
  <mergeCells count="1"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1D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Gianluca Amadei</cp:lastModifiedBy>
  <dcterms:created xsi:type="dcterms:W3CDTF">2023-07-13T09:33:46Z</dcterms:created>
  <dcterms:modified xsi:type="dcterms:W3CDTF">2025-09-11T09:05:20Z</dcterms:modified>
</cp:coreProperties>
</file>